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بيانات\الفواتير\"/>
    </mc:Choice>
  </mc:AlternateContent>
  <bookViews>
    <workbookView xWindow="0" yWindow="0" windowWidth="20490" windowHeight="744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8" i="1" l="1"/>
  <c r="C28" i="1" s="1"/>
  <c r="D28" i="1" s="1"/>
  <c r="E28" i="1" s="1"/>
  <c r="F28" i="1" s="1"/>
  <c r="A28" i="1"/>
  <c r="F23" i="1"/>
  <c r="E22" i="1"/>
  <c r="B22" i="1"/>
  <c r="E21" i="1"/>
  <c r="B21" i="1"/>
  <c r="E20" i="1"/>
  <c r="B20" i="1"/>
  <c r="E19" i="1"/>
  <c r="B19" i="1"/>
  <c r="E18" i="1"/>
  <c r="B18" i="1"/>
  <c r="E17" i="1"/>
  <c r="B17" i="1"/>
  <c r="E16" i="1"/>
  <c r="B16" i="1"/>
  <c r="E15" i="1"/>
  <c r="B15" i="1"/>
  <c r="E14" i="1"/>
  <c r="B14" i="1"/>
  <c r="E13" i="1"/>
  <c r="B13" i="1"/>
  <c r="E12" i="1"/>
  <c r="B12" i="1"/>
  <c r="E11" i="1"/>
  <c r="B11" i="1"/>
  <c r="E10" i="1"/>
  <c r="B10" i="1"/>
  <c r="E9" i="1"/>
  <c r="B9" i="1"/>
  <c r="E8" i="1"/>
  <c r="B8" i="1"/>
  <c r="E7" i="1"/>
  <c r="B7" i="1"/>
  <c r="F2" i="1"/>
  <c r="F1" i="1"/>
  <c r="F3" i="1" s="1"/>
</calcChain>
</file>

<file path=xl/sharedStrings.xml><?xml version="1.0" encoding="utf-8"?>
<sst xmlns="http://schemas.openxmlformats.org/spreadsheetml/2006/main" count="31" uniqueCount="26">
  <si>
    <t>كود العميل</t>
  </si>
  <si>
    <t>اسم العميل</t>
  </si>
  <si>
    <t>مجموع المشتريات</t>
  </si>
  <si>
    <t xml:space="preserve">احمد حكوش </t>
  </si>
  <si>
    <t>مجموع الدفعات</t>
  </si>
  <si>
    <t>المبلغ المتبقي بذمة العميل</t>
  </si>
  <si>
    <t>مبلغ القسط الأخير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</si>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</sst>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5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indexed="64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2" borderId="4" xfId="0" applyFont="1" applyFill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" fillId="2" borderId="6" xfId="0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 applyProtection="1">
      <alignment horizontal="center" vertical="center" wrapText="1"/>
      <protection locked="0"/>
    </xf>
    <xf numFmtId="164" fontId="1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6;&#1610;&#1575;&#1606;&#1575;&#1578;/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G41"/>
  <sheetViews>
    <sheetView rightToLeft="1" tabSelected="1" zoomScale="140" zoomScaleNormal="140" workbookViewId="0">
      <selection activeCell="F3" sqref="F3"/>
    </sheetView>
  </sheetViews>
  <sheetFormatPr defaultColWidth="0" defaultRowHeight="24.95" customHeight="1" zeroHeight="1" x14ac:dyDescent="0.2"/>
  <cols>
    <col min="1" max="1" width="9.75" style="2" customWidth="1"/>
    <col min="2" max="2" width="28.375" style="2" customWidth="1"/>
    <col min="3" max="3" width="10" style="2" customWidth="1"/>
    <col min="4" max="4" width="9.5" style="2" customWidth="1"/>
    <col min="5" max="5" width="15.5" style="2" customWidth="1"/>
    <col min="6" max="6" width="12.875" style="2" customWidth="1"/>
    <col min="7" max="7" width="0.375" style="2" customWidth="1"/>
    <col min="8" max="16384" width="8" style="2" hidden="1"/>
  </cols>
  <sheetData>
    <row r="1" spans="1:6" ht="24.95" customHeight="1" thickBot="1" x14ac:dyDescent="0.25">
      <c r="A1" s="1" t="s">
        <v>0</v>
      </c>
      <c r="B1" s="1" t="s">
        <v>1</v>
      </c>
      <c r="E1" s="3" t="s">
        <v>2</v>
      </c>
      <c r="F1" s="4">
        <f>SUM(E7:E20)</f>
        <v>280000</v>
      </c>
    </row>
    <row r="2" spans="1:6" ht="24.95" customHeight="1" thickBot="1" x14ac:dyDescent="0.25">
      <c r="A2" s="5">
        <v>23</v>
      </c>
      <c r="B2" s="5" t="s">
        <v>3</v>
      </c>
      <c r="E2" s="3" t="s">
        <v>4</v>
      </c>
      <c r="F2" s="4">
        <f>SUM(A26:F26)</f>
        <v>80000</v>
      </c>
    </row>
    <row r="3" spans="1:6" ht="24.95" customHeight="1" thickBot="1" x14ac:dyDescent="0.25">
      <c r="E3" s="3" t="s">
        <v>5</v>
      </c>
      <c r="F3" s="4">
        <f>F1-F2-F5</f>
        <v>200000</v>
      </c>
    </row>
    <row r="4" spans="1:6" ht="24.95" customHeight="1" thickBot="1" x14ac:dyDescent="0.25">
      <c r="F4" s="6"/>
    </row>
    <row r="5" spans="1:6" ht="24.95" customHeight="1" x14ac:dyDescent="0.2">
      <c r="E5" s="7" t="s">
        <v>6</v>
      </c>
      <c r="F5" s="8"/>
    </row>
    <row r="6" spans="1:6" ht="38.25" customHeight="1" x14ac:dyDescent="0.2">
      <c r="A6" s="9" t="s">
        <v>7</v>
      </c>
      <c r="B6" s="9" t="s">
        <v>8</v>
      </c>
      <c r="C6" s="10" t="s">
        <v>9</v>
      </c>
      <c r="D6" s="10" t="s">
        <v>10</v>
      </c>
      <c r="E6" s="9" t="s">
        <v>11</v>
      </c>
      <c r="F6" s="11" t="s">
        <v>12</v>
      </c>
    </row>
    <row r="7" spans="1:6" ht="24.95" customHeight="1" x14ac:dyDescent="0.2">
      <c r="A7" s="12">
        <v>180</v>
      </c>
      <c r="B7" s="12" t="str">
        <f t="shared" ref="B7:B22" si="0">IFERROR(VLOOKUP(A7,رمز,2,FALSE),"")</f>
        <v>مجمدة ميديا 14 قدم</v>
      </c>
      <c r="C7" s="12">
        <v>280000</v>
      </c>
      <c r="D7" s="12">
        <v>1</v>
      </c>
      <c r="E7" s="12">
        <f>IFERROR(SUM(C7*D7),"")</f>
        <v>280000</v>
      </c>
      <c r="F7" s="13">
        <v>42890</v>
      </c>
    </row>
    <row r="8" spans="1:6" ht="24.95" customHeight="1" x14ac:dyDescent="0.2">
      <c r="A8" s="12"/>
      <c r="B8" s="12" t="str">
        <f t="shared" si="0"/>
        <v/>
      </c>
      <c r="C8" s="12"/>
      <c r="D8" s="12"/>
      <c r="E8" s="12">
        <f t="shared" ref="E8:E22" si="1">IFERROR(SUM(C8*D8),"")</f>
        <v>0</v>
      </c>
      <c r="F8" s="13"/>
    </row>
    <row r="9" spans="1:6" ht="24.95" customHeight="1" x14ac:dyDescent="0.2">
      <c r="A9" s="12"/>
      <c r="B9" s="12" t="str">
        <f t="shared" si="0"/>
        <v/>
      </c>
      <c r="C9" s="12"/>
      <c r="D9" s="12"/>
      <c r="E9" s="12">
        <f t="shared" si="1"/>
        <v>0</v>
      </c>
      <c r="F9" s="13"/>
    </row>
    <row r="10" spans="1:6" ht="24.95" customHeight="1" x14ac:dyDescent="0.2">
      <c r="A10" s="12"/>
      <c r="B10" s="12" t="str">
        <f t="shared" si="0"/>
        <v/>
      </c>
      <c r="C10" s="12"/>
      <c r="D10" s="12"/>
      <c r="E10" s="12">
        <f t="shared" si="1"/>
        <v>0</v>
      </c>
      <c r="F10" s="13"/>
    </row>
    <row r="11" spans="1:6" ht="24.95" customHeight="1" x14ac:dyDescent="0.2">
      <c r="A11" s="12"/>
      <c r="B11" s="12" t="str">
        <f t="shared" si="0"/>
        <v/>
      </c>
      <c r="C11" s="12"/>
      <c r="D11" s="12"/>
      <c r="E11" s="12">
        <f t="shared" si="1"/>
        <v>0</v>
      </c>
      <c r="F11" s="13"/>
    </row>
    <row r="12" spans="1:6" ht="24.95" customHeight="1" x14ac:dyDescent="0.2">
      <c r="A12" s="12"/>
      <c r="B12" s="12" t="str">
        <f t="shared" si="0"/>
        <v/>
      </c>
      <c r="C12" s="12"/>
      <c r="D12" s="12"/>
      <c r="E12" s="12">
        <f t="shared" si="1"/>
        <v>0</v>
      </c>
      <c r="F12" s="13"/>
    </row>
    <row r="13" spans="1:6" ht="24.95" customHeight="1" x14ac:dyDescent="0.2">
      <c r="A13" s="12"/>
      <c r="B13" s="12" t="str">
        <f t="shared" si="0"/>
        <v/>
      </c>
      <c r="C13" s="12"/>
      <c r="D13" s="12"/>
      <c r="E13" s="12">
        <f t="shared" si="1"/>
        <v>0</v>
      </c>
      <c r="F13" s="13"/>
    </row>
    <row r="14" spans="1:6" ht="24.95" customHeight="1" x14ac:dyDescent="0.2">
      <c r="A14" s="12"/>
      <c r="B14" s="12" t="str">
        <f t="shared" si="0"/>
        <v/>
      </c>
      <c r="C14" s="12"/>
      <c r="D14" s="12"/>
      <c r="E14" s="12">
        <f t="shared" si="1"/>
        <v>0</v>
      </c>
      <c r="F14" s="13"/>
    </row>
    <row r="15" spans="1:6" ht="24.95" customHeight="1" x14ac:dyDescent="0.2">
      <c r="A15" s="12"/>
      <c r="B15" s="12" t="str">
        <f t="shared" si="0"/>
        <v/>
      </c>
      <c r="C15" s="12"/>
      <c r="D15" s="12"/>
      <c r="E15" s="12">
        <f t="shared" si="1"/>
        <v>0</v>
      </c>
      <c r="F15" s="13"/>
    </row>
    <row r="16" spans="1:6" ht="24.95" customHeight="1" x14ac:dyDescent="0.2">
      <c r="A16" s="12"/>
      <c r="B16" s="12" t="str">
        <f t="shared" si="0"/>
        <v/>
      </c>
      <c r="C16" s="12"/>
      <c r="D16" s="12"/>
      <c r="E16" s="12">
        <f t="shared" si="1"/>
        <v>0</v>
      </c>
      <c r="F16" s="13"/>
    </row>
    <row r="17" spans="1:6" ht="24.95" customHeight="1" x14ac:dyDescent="0.2">
      <c r="A17" s="12"/>
      <c r="B17" s="12" t="str">
        <f t="shared" si="0"/>
        <v/>
      </c>
      <c r="C17" s="12"/>
      <c r="D17" s="12"/>
      <c r="E17" s="12">
        <f t="shared" si="1"/>
        <v>0</v>
      </c>
      <c r="F17" s="13"/>
    </row>
    <row r="18" spans="1:6" ht="24.95" customHeight="1" x14ac:dyDescent="0.2">
      <c r="A18" s="12"/>
      <c r="B18" s="12" t="str">
        <f t="shared" si="0"/>
        <v/>
      </c>
      <c r="C18" s="12"/>
      <c r="D18" s="12"/>
      <c r="E18" s="12">
        <f t="shared" si="1"/>
        <v>0</v>
      </c>
      <c r="F18" s="13"/>
    </row>
    <row r="19" spans="1:6" ht="24.95" customHeight="1" x14ac:dyDescent="0.2">
      <c r="A19" s="12"/>
      <c r="B19" s="12" t="str">
        <f t="shared" si="0"/>
        <v/>
      </c>
      <c r="C19" s="12"/>
      <c r="D19" s="12"/>
      <c r="E19" s="12">
        <f t="shared" si="1"/>
        <v>0</v>
      </c>
      <c r="F19" s="13"/>
    </row>
    <row r="20" spans="1:6" ht="24.95" customHeight="1" x14ac:dyDescent="0.2">
      <c r="A20" s="12"/>
      <c r="B20" s="12" t="str">
        <f t="shared" si="0"/>
        <v/>
      </c>
      <c r="C20" s="12"/>
      <c r="D20" s="12"/>
      <c r="E20" s="12">
        <f t="shared" si="1"/>
        <v>0</v>
      </c>
      <c r="F20" s="13"/>
    </row>
    <row r="21" spans="1:6" ht="24.95" customHeight="1" x14ac:dyDescent="0.2">
      <c r="A21" s="12"/>
      <c r="B21" s="12" t="str">
        <f t="shared" si="0"/>
        <v/>
      </c>
      <c r="C21" s="12"/>
      <c r="D21" s="12"/>
      <c r="E21" s="12">
        <f t="shared" si="1"/>
        <v>0</v>
      </c>
      <c r="F21" s="13"/>
    </row>
    <row r="22" spans="1:6" ht="24.95" customHeight="1" x14ac:dyDescent="0.2">
      <c r="A22" s="12"/>
      <c r="B22" s="12" t="str">
        <f t="shared" si="0"/>
        <v/>
      </c>
      <c r="C22" s="12"/>
      <c r="D22" s="12"/>
      <c r="E22" s="12">
        <f t="shared" si="1"/>
        <v>0</v>
      </c>
      <c r="F22" s="13"/>
    </row>
    <row r="23" spans="1:6" ht="2.85" customHeight="1" x14ac:dyDescent="0.2">
      <c r="F23" s="14" t="str">
        <f t="shared" ref="F23" ca="1" si="2">IF(A23&lt;&gt;"",NOW(),"")</f>
        <v/>
      </c>
    </row>
    <row r="24" spans="1:6" ht="2.85" customHeight="1" thickBot="1" x14ac:dyDescent="0.25">
      <c r="F24" s="14"/>
    </row>
    <row r="25" spans="1:6" ht="24.95" customHeight="1" thickTop="1" thickBot="1" x14ac:dyDescent="0.25">
      <c r="A25" s="15" t="s">
        <v>13</v>
      </c>
      <c r="B25" s="15" t="s">
        <v>14</v>
      </c>
      <c r="C25" s="15" t="s">
        <v>15</v>
      </c>
      <c r="D25" s="15" t="s">
        <v>16</v>
      </c>
      <c r="E25" s="15" t="s">
        <v>17</v>
      </c>
      <c r="F25" s="16" t="s">
        <v>18</v>
      </c>
    </row>
    <row r="26" spans="1:6" ht="24.95" customHeight="1" thickTop="1" thickBot="1" x14ac:dyDescent="0.25">
      <c r="A26" s="17">
        <v>80000</v>
      </c>
      <c r="B26" s="17"/>
      <c r="C26" s="17"/>
      <c r="D26" s="17"/>
      <c r="E26" s="17"/>
      <c r="F26" s="18"/>
    </row>
    <row r="27" spans="1:6" ht="24.95" customHeight="1" thickTop="1" thickBot="1" x14ac:dyDescent="0.25">
      <c r="A27" s="15" t="s">
        <v>19</v>
      </c>
      <c r="B27" s="15" t="s">
        <v>19</v>
      </c>
      <c r="C27" s="15" t="s">
        <v>19</v>
      </c>
      <c r="D27" s="15" t="s">
        <v>19</v>
      </c>
      <c r="E27" s="15" t="s">
        <v>19</v>
      </c>
      <c r="F27" s="16" t="s">
        <v>19</v>
      </c>
    </row>
    <row r="28" spans="1:6" s="21" customFormat="1" ht="24.95" customHeight="1" thickTop="1" thickBot="1" x14ac:dyDescent="0.25">
      <c r="A28" s="19">
        <f>F7</f>
        <v>42890</v>
      </c>
      <c r="B28" s="19">
        <f>A28+30</f>
        <v>42920</v>
      </c>
      <c r="C28" s="19">
        <f>B28+30</f>
        <v>42950</v>
      </c>
      <c r="D28" s="19">
        <f>C28+30</f>
        <v>42980</v>
      </c>
      <c r="E28" s="19">
        <f>D28+30</f>
        <v>43010</v>
      </c>
      <c r="F28" s="20">
        <f>E28+30</f>
        <v>43040</v>
      </c>
    </row>
    <row r="29" spans="1:6" ht="24.95" customHeight="1" thickTop="1" thickBot="1" x14ac:dyDescent="0.25">
      <c r="A29" s="22" t="s">
        <v>20</v>
      </c>
      <c r="B29" s="15" t="s">
        <v>21</v>
      </c>
      <c r="C29" s="15" t="s">
        <v>22</v>
      </c>
      <c r="D29" s="22" t="s">
        <v>23</v>
      </c>
      <c r="E29" s="15" t="s">
        <v>24</v>
      </c>
      <c r="F29" s="16" t="s">
        <v>25</v>
      </c>
    </row>
    <row r="30" spans="1:6" ht="24.95" customHeight="1" thickTop="1" thickBot="1" x14ac:dyDescent="0.25">
      <c r="A30" s="23"/>
      <c r="B30" s="23"/>
      <c r="C30" s="23"/>
      <c r="D30" s="23"/>
      <c r="E30" s="23"/>
      <c r="F30" s="24"/>
    </row>
    <row r="31" spans="1:6" ht="2.85" customHeight="1" thickTop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3622047244094491" right="0.23622047244094491" top="1.3385826771653544" bottom="0.74803149606299213" header="0.1875" footer="0.31496062992125984"/>
  <pageSetup paperSize="9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2017-06-19T01:07:46Z</dcterms:created>
  <dcterms:modified xsi:type="dcterms:W3CDTF">2017-06-19T01:07:48Z</dcterms:modified>
</cp:coreProperties>
</file>